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4355" windowHeight="44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3" i="1"/>
  <c r="I5" i="1"/>
  <c r="I9" i="1"/>
  <c r="H4" i="1"/>
  <c r="I4" i="1" s="1"/>
  <c r="H5" i="1"/>
  <c r="H6" i="1"/>
  <c r="I6" i="1" s="1"/>
  <c r="H7" i="1"/>
  <c r="I7" i="1" s="1"/>
  <c r="H8" i="1"/>
  <c r="I8" i="1" s="1"/>
  <c r="H9" i="1"/>
  <c r="H10" i="1"/>
  <c r="I10" i="1" s="1"/>
  <c r="H11" i="1"/>
  <c r="I11" i="1" s="1"/>
  <c r="H3" i="1"/>
  <c r="I3" i="1" s="1"/>
  <c r="C4" i="1"/>
  <c r="C5" i="1"/>
  <c r="C6" i="1"/>
  <c r="C7" i="1"/>
  <c r="C8" i="1"/>
  <c r="C9" i="1"/>
  <c r="C10" i="1"/>
  <c r="C11" i="1"/>
  <c r="C3" i="1"/>
</calcChain>
</file>

<file path=xl/sharedStrings.xml><?xml version="1.0" encoding="utf-8"?>
<sst xmlns="http://schemas.openxmlformats.org/spreadsheetml/2006/main" count="46" uniqueCount="28">
  <si>
    <t>STT</t>
  </si>
  <si>
    <t xml:space="preserve">MÃ HÀNG </t>
  </si>
  <si>
    <t>Tên Hàng</t>
  </si>
  <si>
    <t>Số Lượng</t>
  </si>
  <si>
    <t>CHI NHÁNH NGÂN HÀNG THÁI BÌNH DƯƠNG BẢNG TỔNG KẾT MUA BÁN VÀNG NGOẠI TỆ TRONG NGÀY 01/01/2018</t>
  </si>
  <si>
    <t>Đơn Vị tính</t>
  </si>
  <si>
    <t>Mua</t>
  </si>
  <si>
    <t xml:space="preserve">Bán </t>
  </si>
  <si>
    <t xml:space="preserve">Đơn giá </t>
  </si>
  <si>
    <t>Thành tiền</t>
  </si>
  <si>
    <t>V99</t>
  </si>
  <si>
    <t>V97</t>
  </si>
  <si>
    <t>USD</t>
  </si>
  <si>
    <t>FF</t>
  </si>
  <si>
    <t>DM</t>
  </si>
  <si>
    <t>GBP</t>
  </si>
  <si>
    <t>BẢNG ĐƠN GIÁ</t>
  </si>
  <si>
    <t xml:space="preserve">TÊN HÀNG </t>
  </si>
  <si>
    <t xml:space="preserve">ĐƠN GIÁ </t>
  </si>
  <si>
    <t xml:space="preserve">MUA </t>
  </si>
  <si>
    <t>BÁN</t>
  </si>
  <si>
    <t>VÀNG 99%</t>
  </si>
  <si>
    <t>VÀNG 97%</t>
  </si>
  <si>
    <t xml:space="preserve">ĐÔ LA MỸ </t>
  </si>
  <si>
    <t>BẢNG ANH</t>
  </si>
  <si>
    <t xml:space="preserve">MÁC ĐỨC </t>
  </si>
  <si>
    <t>FRANC PHÁP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</si>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</sst>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VND]\ #,##0"/>
    <numFmt numFmtId="166" formatCode="\ #,##0[$VND]\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B3" sqref="B3:B11"/>
    </sheetView>
  </sheetViews>
  <sheetFormatPr defaultRowHeight="15" x14ac:dyDescent="0.25"/>
  <cols>
    <col min="1" max="1" width="11.28515625" customWidth="1"/>
    <col min="2" max="2" width="16.7109375" customWidth="1"/>
    <col min="3" max="3" width="24.28515625" customWidth="1"/>
    <col min="4" max="4" width="17.7109375" customWidth="1"/>
    <col min="5" max="5" width="11.85546875" customWidth="1"/>
    <col min="8" max="8" width="21" customWidth="1"/>
    <col min="9" max="9" width="35.85546875" customWidth="1"/>
  </cols>
  <sheetData>
    <row r="1" spans="1:9" ht="41.25" customHeight="1" x14ac:dyDescent="0.25">
      <c r="A1" s="5" t="s">
        <v>4</v>
      </c>
      <c r="B1" s="2"/>
      <c r="C1" s="2"/>
      <c r="D1" s="2"/>
      <c r="E1" s="2"/>
      <c r="F1" s="2"/>
      <c r="G1" s="2"/>
      <c r="H1" s="2"/>
      <c r="I1" s="2"/>
    </row>
    <row r="2" spans="1:9" ht="29.2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5</v>
      </c>
      <c r="F2" s="6" t="s">
        <v>6</v>
      </c>
      <c r="G2" s="6" t="s">
        <v>7</v>
      </c>
      <c r="H2" s="13" t="s">
        <v>8</v>
      </c>
      <c r="I2" s="6" t="s">
        <v>9</v>
      </c>
    </row>
    <row r="3" spans="1:9" ht="16.5" x14ac:dyDescent="0.25">
      <c r="A3" s="1">
        <v>1</v>
      </c>
      <c r="B3" s="1" t="s">
        <v>14</v>
      </c>
      <c r="C3" s="1" t="str">
        <f>VLOOKUP(B3,$A$13:$D$20,2,0)</f>
        <v xml:space="preserve">MÁC ĐỨC </v>
      </c>
      <c r="D3" s="1">
        <v>5</v>
      </c>
      <c r="E3" s="1" t="str">
        <f>IF(LEFT(B4,1)="V","LƯỢNG"," ")</f>
        <v xml:space="preserve"> </v>
      </c>
      <c r="F3" s="1" t="s">
        <v>27</v>
      </c>
      <c r="G3" s="1"/>
      <c r="H3" s="14">
        <f>VLOOKUP(B3,$A$15:$D$20,3,0)</f>
        <v>5700</v>
      </c>
      <c r="I3" s="14">
        <f>H3*D3</f>
        <v>28500</v>
      </c>
    </row>
    <row r="4" spans="1:9" ht="16.5" x14ac:dyDescent="0.25">
      <c r="A4" s="1">
        <v>2</v>
      </c>
      <c r="B4" s="1" t="s">
        <v>13</v>
      </c>
      <c r="C4" s="1" t="str">
        <f t="shared" ref="C4:C11" si="0">VLOOKUP(B4,$A$13:$D$20,2,0)</f>
        <v>FRANC PHÁP</v>
      </c>
      <c r="D4" s="1">
        <v>12</v>
      </c>
      <c r="E4" s="1" t="str">
        <f t="shared" ref="E4:E11" si="1">IF(LEFT(B5,1)="V","LƯỢNG"," ")</f>
        <v xml:space="preserve"> </v>
      </c>
      <c r="F4" s="1"/>
      <c r="G4" s="1" t="s">
        <v>27</v>
      </c>
      <c r="H4" s="14">
        <f t="shared" ref="H4:H11" si="2">VLOOKUP(B4,$A$15:$D$20,3,0)</f>
        <v>2960</v>
      </c>
      <c r="I4" s="14">
        <f t="shared" ref="I4:I11" si="3">H4*D4</f>
        <v>35520</v>
      </c>
    </row>
    <row r="5" spans="1:9" ht="16.5" x14ac:dyDescent="0.25">
      <c r="A5" s="1">
        <v>3</v>
      </c>
      <c r="B5" s="1" t="s">
        <v>15</v>
      </c>
      <c r="C5" s="1" t="str">
        <f t="shared" si="0"/>
        <v>BẢNG ANH</v>
      </c>
      <c r="D5" s="1">
        <v>1200</v>
      </c>
      <c r="E5" s="1" t="str">
        <f t="shared" si="1"/>
        <v xml:space="preserve"> </v>
      </c>
      <c r="F5" s="1"/>
      <c r="G5" s="1" t="s">
        <v>27</v>
      </c>
      <c r="H5" s="14">
        <f t="shared" si="2"/>
        <v>8600</v>
      </c>
      <c r="I5" s="14">
        <f t="shared" si="3"/>
        <v>10320000</v>
      </c>
    </row>
    <row r="6" spans="1:9" ht="16.5" x14ac:dyDescent="0.25">
      <c r="A6" s="1">
        <v>4</v>
      </c>
      <c r="B6" s="1" t="s">
        <v>12</v>
      </c>
      <c r="C6" s="1" t="str">
        <f t="shared" si="0"/>
        <v xml:space="preserve">ĐÔ LA MỸ </v>
      </c>
      <c r="D6" s="1">
        <v>5000</v>
      </c>
      <c r="E6" s="1" t="str">
        <f t="shared" si="1"/>
        <v xml:space="preserve"> </v>
      </c>
      <c r="F6" s="1" t="s">
        <v>27</v>
      </c>
      <c r="G6" s="1"/>
      <c r="H6" s="14">
        <f t="shared" si="2"/>
        <v>1650</v>
      </c>
      <c r="I6" s="14">
        <f t="shared" si="3"/>
        <v>8250000</v>
      </c>
    </row>
    <row r="7" spans="1:9" ht="16.5" x14ac:dyDescent="0.25">
      <c r="A7" s="1">
        <v>5</v>
      </c>
      <c r="B7" s="1" t="s">
        <v>12</v>
      </c>
      <c r="C7" s="1" t="str">
        <f t="shared" si="0"/>
        <v xml:space="preserve">ĐÔ LA MỸ </v>
      </c>
      <c r="D7" s="1">
        <v>5</v>
      </c>
      <c r="E7" s="1" t="str">
        <f t="shared" si="1"/>
        <v>LƯỢNG</v>
      </c>
      <c r="F7" s="1" t="s">
        <v>27</v>
      </c>
      <c r="G7" s="1"/>
      <c r="H7" s="14">
        <f t="shared" si="2"/>
        <v>1650</v>
      </c>
      <c r="I7" s="14">
        <f t="shared" si="3"/>
        <v>8250</v>
      </c>
    </row>
    <row r="8" spans="1:9" ht="16.5" x14ac:dyDescent="0.25">
      <c r="A8" s="1">
        <v>6</v>
      </c>
      <c r="B8" s="1" t="s">
        <v>11</v>
      </c>
      <c r="C8" s="1" t="str">
        <f t="shared" si="0"/>
        <v>VÀNG 97%</v>
      </c>
      <c r="D8" s="1">
        <v>4500</v>
      </c>
      <c r="E8" s="1" t="str">
        <f t="shared" si="1"/>
        <v>LƯỢNG</v>
      </c>
      <c r="F8" s="1" t="s">
        <v>27</v>
      </c>
      <c r="G8" s="1"/>
      <c r="H8" s="14">
        <f t="shared" si="2"/>
        <v>4000000</v>
      </c>
      <c r="I8" s="14">
        <f t="shared" si="3"/>
        <v>18000000000</v>
      </c>
    </row>
    <row r="9" spans="1:9" ht="16.5" x14ac:dyDescent="0.25">
      <c r="A9" s="1">
        <v>7</v>
      </c>
      <c r="B9" s="1" t="s">
        <v>11</v>
      </c>
      <c r="C9" s="1" t="str">
        <f t="shared" si="0"/>
        <v>VÀNG 97%</v>
      </c>
      <c r="D9" s="1">
        <v>800</v>
      </c>
      <c r="E9" s="1" t="str">
        <f t="shared" si="1"/>
        <v>LƯỢNG</v>
      </c>
      <c r="F9" s="1"/>
      <c r="G9" s="1" t="s">
        <v>27</v>
      </c>
      <c r="H9" s="14">
        <f t="shared" si="2"/>
        <v>4000000</v>
      </c>
      <c r="I9" s="14">
        <f t="shared" si="3"/>
        <v>3200000000</v>
      </c>
    </row>
    <row r="10" spans="1:9" ht="16.5" x14ac:dyDescent="0.25">
      <c r="A10" s="1">
        <v>8</v>
      </c>
      <c r="B10" s="1" t="s">
        <v>10</v>
      </c>
      <c r="C10" s="1" t="str">
        <f t="shared" si="0"/>
        <v>VÀNG 99%</v>
      </c>
      <c r="D10" s="1">
        <v>8000</v>
      </c>
      <c r="E10" s="1" t="str">
        <f t="shared" si="1"/>
        <v>LƯỢNG</v>
      </c>
      <c r="F10" s="1" t="s">
        <v>27</v>
      </c>
      <c r="G10" s="1"/>
      <c r="H10" s="14">
        <f t="shared" si="2"/>
        <v>5000000</v>
      </c>
      <c r="I10" s="14">
        <f t="shared" si="3"/>
        <v>40000000000</v>
      </c>
    </row>
    <row r="11" spans="1:9" ht="16.5" x14ac:dyDescent="0.25">
      <c r="A11" s="1">
        <v>9</v>
      </c>
      <c r="B11" s="1" t="s">
        <v>10</v>
      </c>
      <c r="C11" s="1" t="str">
        <f t="shared" si="0"/>
        <v>VÀNG 99%</v>
      </c>
      <c r="D11" s="1">
        <v>28</v>
      </c>
      <c r="E11" s="1" t="str">
        <f t="shared" si="1"/>
        <v xml:space="preserve"> </v>
      </c>
      <c r="F11" s="1" t="s">
        <v>27</v>
      </c>
      <c r="G11" s="1"/>
      <c r="H11" s="14">
        <f t="shared" si="2"/>
        <v>5000000</v>
      </c>
      <c r="I11" s="14">
        <f t="shared" si="3"/>
        <v>140000000</v>
      </c>
    </row>
    <row r="12" spans="1:9" x14ac:dyDescent="0.25">
      <c r="A12" s="4" t="s">
        <v>16</v>
      </c>
      <c r="B12" s="3"/>
      <c r="C12" s="3"/>
    </row>
    <row r="13" spans="1:9" x14ac:dyDescent="0.25">
      <c r="A13" s="7" t="s">
        <v>1</v>
      </c>
      <c r="B13" s="7" t="s">
        <v>17</v>
      </c>
      <c r="C13" s="8" t="s">
        <v>18</v>
      </c>
      <c r="D13" s="9"/>
    </row>
    <row r="14" spans="1:9" x14ac:dyDescent="0.25">
      <c r="A14" s="10"/>
      <c r="B14" s="10"/>
      <c r="C14" s="11" t="s">
        <v>19</v>
      </c>
      <c r="D14" s="11" t="s">
        <v>20</v>
      </c>
    </row>
    <row r="15" spans="1:9" x14ac:dyDescent="0.25">
      <c r="A15" s="12" t="s">
        <v>10</v>
      </c>
      <c r="B15" s="12" t="s">
        <v>21</v>
      </c>
      <c r="C15" s="12">
        <v>5000000</v>
      </c>
      <c r="D15" s="12">
        <v>5040000</v>
      </c>
    </row>
    <row r="16" spans="1:9" x14ac:dyDescent="0.25">
      <c r="A16" s="12" t="s">
        <v>11</v>
      </c>
      <c r="B16" s="12" t="s">
        <v>22</v>
      </c>
      <c r="C16" s="12">
        <v>4000000</v>
      </c>
      <c r="D16" s="12">
        <v>4940000</v>
      </c>
    </row>
    <row r="17" spans="1:4" x14ac:dyDescent="0.25">
      <c r="A17" s="12" t="s">
        <v>12</v>
      </c>
      <c r="B17" s="12" t="s">
        <v>23</v>
      </c>
      <c r="C17" s="12">
        <v>1650</v>
      </c>
      <c r="D17" s="12">
        <v>11670</v>
      </c>
    </row>
    <row r="18" spans="1:4" x14ac:dyDescent="0.25">
      <c r="A18" s="12" t="s">
        <v>15</v>
      </c>
      <c r="B18" s="12" t="s">
        <v>24</v>
      </c>
      <c r="C18" s="12">
        <v>8600</v>
      </c>
      <c r="D18" s="12">
        <v>18800</v>
      </c>
    </row>
    <row r="19" spans="1:4" x14ac:dyDescent="0.25">
      <c r="A19" s="12" t="s">
        <v>14</v>
      </c>
      <c r="B19" s="12" t="s">
        <v>25</v>
      </c>
      <c r="C19" s="12">
        <v>5700</v>
      </c>
      <c r="D19" s="12">
        <v>5856</v>
      </c>
    </row>
    <row r="20" spans="1:4" x14ac:dyDescent="0.25">
      <c r="A20" s="12" t="s">
        <v>13</v>
      </c>
      <c r="B20" s="12" t="s">
        <v>26</v>
      </c>
      <c r="C20" s="12">
        <v>2960</v>
      </c>
      <c r="D20" s="12">
        <v>3000</v>
      </c>
    </row>
  </sheetData>
  <sortState ref="B3:B11">
    <sortCondition ref="B3"/>
  </sortState>
  <mergeCells count="5">
    <mergeCell ref="A1:I1"/>
    <mergeCell ref="A12:C12"/>
    <mergeCell ref="A13:A14"/>
    <mergeCell ref="B13:B14"/>
    <mergeCell ref="C13:D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2019-05-17T07:03:48Z</dcterms:created>
  <dcterms:modified xsi:type="dcterms:W3CDTF">2019-05-17T07:35:12Z</dcterms:modified>
</cp:coreProperties>
</file>